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K24" i="2"/>
  <c r="G24"/>
  <c r="J33" i="1"/>
  <c r="H33"/>
  <c r="G33"/>
  <c r="I23" i="2"/>
  <c r="L23" s="1"/>
  <c r="L24" s="1"/>
  <c r="I24" i="1"/>
  <c r="I33" s="1"/>
  <c r="K24"/>
  <c r="K33" s="1"/>
  <c r="I25"/>
  <c r="K25"/>
  <c r="I26"/>
  <c r="K26"/>
  <c r="I27"/>
  <c r="K27"/>
  <c r="I28"/>
  <c r="K28"/>
  <c r="I29"/>
  <c r="K29"/>
  <c r="I30"/>
  <c r="K30"/>
  <c r="I31"/>
  <c r="K31"/>
  <c r="I32"/>
  <c r="K32"/>
  <c r="J24" i="2" l="1"/>
  <c r="I24"/>
  <c r="M23"/>
  <c r="M24" s="1"/>
</calcChain>
</file>

<file path=xl/sharedStrings.xml><?xml version="1.0" encoding="utf-8"?>
<sst xmlns="http://schemas.openxmlformats.org/spreadsheetml/2006/main" count="209" uniqueCount="98">
  <si>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</si>
  <si>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</si>
  <si>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</si>
  <si>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</si>
  <si>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</si>
  <si>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</si>
  <si>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</si>
  <si>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</si>
  <si>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</si>
  <si>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</si>
  <si>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</si>
  <si>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</si>
  <si>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</si>
  <si>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</si>
  <si>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</si>
  <si>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</si>
  <si>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</si>
  <si>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</si>
  <si>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</si>
  <si>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</si>
  <si>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</si>
  <si>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</si>
  <si>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</si>
  <si>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</si>
  <si>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</si>
  <si>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</si>
  <si>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</si>
  <si>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</si>
  <si>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</si>
  <si>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</si>
  <si>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</si>
  <si>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</si>
  <si>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</si>
  <si>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</si>
  <si>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</si>
  <si>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</si>
  <si>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</si>
  <si>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</si>
  <si>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</si>
  <si>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</si>
  <si>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Quạt trần Mỹ Phong</t>
  </si>
  <si>
    <t>HC5001992</t>
  </si>
  <si>
    <t>Quạt hút gió</t>
  </si>
  <si>
    <t>HC5001993</t>
  </si>
  <si>
    <t>Bàn Hội trường</t>
  </si>
  <si>
    <t xml:space="preserve">Ghế tựa gỗ </t>
  </si>
  <si>
    <t>CHỦ TỊCH CÔNG ĐOÀN</t>
  </si>
  <si>
    <t>Bàn bóng bàn Bình Minh P.27</t>
  </si>
  <si>
    <t>Công đoàn</t>
  </si>
  <si>
    <t>BIÊN BẢN KIỂM KÊ CÔNG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</si>
  <si>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</si>
  <si>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</si>
  <si>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</si>
  <si>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</si>
  <si>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VĂN PHÒNG CÔNG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</si>
  <si>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</si>
  <si>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</si>
  <si>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</si>
  <si>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</si>
  <si>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</si>
  <si>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</si>
  <si>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</si>
  <si>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</si>
  <si>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</si>
  <si>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</si>
  <si>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</si>
  <si>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</si>
  <si>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</si>
  <si>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</si>
  <si>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</si>
  <si>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</si>
  <si>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</si>
  <si>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</si>
  <si>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</si>
  <si>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</si>
  <si>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</si>
  <si>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</si>
  <si>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</si>
  <si>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</si>
  <si>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</si>
  <si>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</si>
  <si>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</si>
  <si>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</si>
  <si>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</si>
  <si>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</si>
  <si>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</si>
  <si>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</si>
  <si>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</si>
  <si>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</si>
  <si>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</si>
  <si>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</si>
  <si>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</si>
  <si>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</si>
  <si>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</si>
  <si>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</si>
  <si>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</si>
  <si>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Phạm Minh Nghĩa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</si>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</sst>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7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center" vertical="center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3" fontId="20" fillId="0" borderId="8" xfId="0" applyNumberFormat="1" applyFont="1" applyFill="1" applyBorder="1" applyAlignment="1">
      <alignment vertical="center" wrapText="1"/>
    </xf>
    <xf numFmtId="3" fontId="22" fillId="0" borderId="8" xfId="0" applyNumberFormat="1" applyFont="1" applyFill="1" applyBorder="1" applyAlignment="1">
      <alignment vertical="center"/>
    </xf>
    <xf numFmtId="3" fontId="22" fillId="0" borderId="8" xfId="0" applyNumberFormat="1" applyFont="1" applyFill="1" applyBorder="1" applyAlignment="1">
      <alignment horizontal="right" vertical="center"/>
    </xf>
    <xf numFmtId="3" fontId="22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 applyBorder="1"/>
    <xf numFmtId="0" fontId="14" fillId="0" borderId="0" xfId="0" applyFont="1"/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38100</xdr:rowOff>
    </xdr:from>
    <xdr:to>
      <xdr:col>10</xdr:col>
      <xdr:colOff>581025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553075" y="457200"/>
          <a:ext cx="1676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34000" y="44767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19050</xdr:rowOff>
    </xdr:from>
    <xdr:to>
      <xdr:col>3</xdr:col>
      <xdr:colOff>314325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781050" y="647700"/>
          <a:ext cx="19716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opLeftCell="A13" workbookViewId="0">
      <selection activeCell="J42" sqref="J4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7109375" customWidth="1"/>
    <col min="10" max="10" width="11.7109375" customWidth="1"/>
    <col min="11" max="11" width="11.5703125" customWidth="1"/>
    <col min="12" max="12" width="12" customWidth="1"/>
  </cols>
  <sheetData>
    <row r="1" spans="1:12" ht="16.5">
      <c r="A1" s="69" t="s">
        <v>53</v>
      </c>
      <c r="B1" s="69"/>
      <c r="C1" s="69"/>
      <c r="D1" s="69"/>
      <c r="E1" s="69"/>
      <c r="F1" s="69"/>
      <c r="G1" s="1"/>
      <c r="H1" s="68" t="s">
        <v>0</v>
      </c>
      <c r="I1" s="68"/>
      <c r="J1" s="68"/>
      <c r="K1" s="68"/>
      <c r="L1" s="68"/>
    </row>
    <row r="2" spans="1:12" ht="16.5">
      <c r="A2" s="68" t="s">
        <v>50</v>
      </c>
      <c r="B2" s="68"/>
      <c r="C2" s="68"/>
      <c r="D2" s="68"/>
      <c r="E2" s="68"/>
      <c r="F2" s="68"/>
      <c r="G2" s="1"/>
      <c r="H2" s="68" t="s">
        <v>1</v>
      </c>
      <c r="I2" s="68"/>
      <c r="J2" s="68"/>
      <c r="K2" s="68"/>
      <c r="L2" s="68"/>
    </row>
    <row r="3" spans="1:12" ht="16.5">
      <c r="A3" s="68" t="s">
        <v>51</v>
      </c>
      <c r="B3" s="68"/>
      <c r="C3" s="68"/>
      <c r="D3" s="68"/>
      <c r="E3" s="68"/>
      <c r="F3" s="68"/>
      <c r="G3" s="1"/>
      <c r="H3" s="31"/>
      <c r="I3" s="31"/>
      <c r="J3" s="31"/>
      <c r="K3" s="31"/>
      <c r="L3" s="31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68" t="s">
        <v>49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16.5" customHeight="1">
      <c r="A6" s="71" t="s">
        <v>54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16.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ht="16.5" customHeight="1">
      <c r="A8" s="72" t="s">
        <v>92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t="16.5" customHeight="1">
      <c r="A9" s="72" t="s">
        <v>55</v>
      </c>
      <c r="B9" s="72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16.5" customHeight="1">
      <c r="A10" s="67" t="s">
        <v>56</v>
      </c>
      <c r="B10" s="67"/>
      <c r="C10" s="31"/>
      <c r="D10" s="32" t="s">
        <v>57</v>
      </c>
      <c r="E10" s="31"/>
      <c r="F10" s="67" t="s">
        <v>58</v>
      </c>
      <c r="G10" s="67"/>
      <c r="H10" s="32"/>
      <c r="I10" s="32" t="s">
        <v>59</v>
      </c>
      <c r="J10" s="67" t="s">
        <v>60</v>
      </c>
      <c r="K10" s="67"/>
      <c r="L10" s="67"/>
    </row>
    <row r="11" spans="1:12" ht="16.5" customHeight="1">
      <c r="A11" s="67" t="s">
        <v>61</v>
      </c>
      <c r="B11" s="67"/>
      <c r="C11" s="31"/>
      <c r="D11" s="32" t="s">
        <v>57</v>
      </c>
      <c r="E11" s="31"/>
      <c r="F11" s="67" t="s">
        <v>62</v>
      </c>
      <c r="G11" s="67"/>
      <c r="H11" s="32"/>
      <c r="I11" s="32" t="s">
        <v>59</v>
      </c>
      <c r="J11" s="67" t="s">
        <v>63</v>
      </c>
      <c r="K11" s="67"/>
      <c r="L11" s="67"/>
    </row>
    <row r="12" spans="1:12" ht="16.5" customHeight="1">
      <c r="A12" s="67" t="s">
        <v>64</v>
      </c>
      <c r="B12" s="67"/>
      <c r="C12" s="31"/>
      <c r="D12" s="32" t="s">
        <v>57</v>
      </c>
      <c r="E12" s="31"/>
      <c r="F12" s="67" t="s">
        <v>65</v>
      </c>
      <c r="G12" s="67"/>
      <c r="H12" s="32"/>
      <c r="I12" s="32" t="s">
        <v>59</v>
      </c>
      <c r="J12" s="67" t="s">
        <v>66</v>
      </c>
      <c r="K12" s="67"/>
      <c r="L12" s="67"/>
    </row>
    <row r="13" spans="1:12" ht="16.5" customHeight="1">
      <c r="A13" s="67" t="s">
        <v>67</v>
      </c>
      <c r="B13" s="67"/>
      <c r="C13" s="31"/>
      <c r="D13" s="32" t="s">
        <v>57</v>
      </c>
      <c r="E13" s="31"/>
      <c r="F13" s="47" t="s">
        <v>68</v>
      </c>
      <c r="G13" s="47"/>
      <c r="H13" s="32"/>
      <c r="I13" s="32" t="s">
        <v>59</v>
      </c>
      <c r="J13" s="67" t="s">
        <v>69</v>
      </c>
      <c r="K13" s="67"/>
      <c r="L13" s="67"/>
    </row>
    <row r="14" spans="1:12" ht="16.5" customHeight="1">
      <c r="A14" s="67" t="s">
        <v>70</v>
      </c>
      <c r="B14" s="67"/>
      <c r="C14" s="31"/>
      <c r="D14" s="32" t="s">
        <v>57</v>
      </c>
      <c r="E14" s="31"/>
      <c r="F14" s="67" t="s">
        <v>71</v>
      </c>
      <c r="G14" s="67"/>
      <c r="H14" s="32"/>
      <c r="I14" s="32" t="s">
        <v>59</v>
      </c>
      <c r="J14" s="67" t="s">
        <v>69</v>
      </c>
      <c r="K14" s="67"/>
      <c r="L14" s="67"/>
    </row>
    <row r="15" spans="1:12" ht="18" customHeight="1">
      <c r="A15" s="67" t="s">
        <v>72</v>
      </c>
      <c r="B15" s="67"/>
      <c r="C15" s="31"/>
      <c r="D15" s="32" t="s">
        <v>57</v>
      </c>
      <c r="E15" s="31"/>
      <c r="F15" s="67" t="s">
        <v>73</v>
      </c>
      <c r="G15" s="67"/>
      <c r="H15" s="32"/>
      <c r="I15" s="32" t="s">
        <v>59</v>
      </c>
      <c r="J15" s="67" t="s">
        <v>69</v>
      </c>
      <c r="K15" s="67"/>
      <c r="L15" s="67"/>
    </row>
    <row r="16" spans="1:12" ht="16.5" customHeight="1">
      <c r="A16" s="67" t="s">
        <v>74</v>
      </c>
      <c r="B16" s="67"/>
      <c r="C16" s="31"/>
      <c r="D16" s="32" t="s">
        <v>57</v>
      </c>
      <c r="E16" s="31"/>
      <c r="F16" s="67" t="s">
        <v>75</v>
      </c>
      <c r="G16" s="67"/>
      <c r="H16" s="32"/>
      <c r="I16" s="32" t="s">
        <v>59</v>
      </c>
      <c r="J16" s="67" t="s">
        <v>69</v>
      </c>
      <c r="K16" s="67"/>
      <c r="L16" s="67"/>
    </row>
    <row r="17" spans="1:12" ht="17.25" customHeight="1">
      <c r="A17" s="67" t="s">
        <v>76</v>
      </c>
      <c r="B17" s="67"/>
      <c r="C17" s="31"/>
      <c r="D17" s="32" t="s">
        <v>57</v>
      </c>
      <c r="E17" s="31"/>
      <c r="F17" s="67" t="s">
        <v>77</v>
      </c>
      <c r="G17" s="67"/>
      <c r="H17" s="32"/>
      <c r="I17" s="32" t="s">
        <v>59</v>
      </c>
      <c r="J17" s="67" t="s">
        <v>78</v>
      </c>
      <c r="K17" s="67"/>
      <c r="L17" s="67"/>
    </row>
    <row r="18" spans="1:12" ht="16.5">
      <c r="A18" s="67" t="s">
        <v>79</v>
      </c>
      <c r="B18" s="67"/>
      <c r="C18" s="67"/>
      <c r="D18" s="67"/>
      <c r="E18" s="33"/>
      <c r="F18" s="33"/>
      <c r="G18" s="33"/>
      <c r="H18" s="33"/>
      <c r="I18" s="33"/>
      <c r="J18" s="33"/>
      <c r="K18" s="33"/>
      <c r="L18" s="33"/>
    </row>
    <row r="19" spans="1:12" ht="16.5">
      <c r="A19" s="48"/>
      <c r="B19" s="48"/>
      <c r="C19" s="48"/>
      <c r="D19" s="48"/>
      <c r="E19" s="33"/>
      <c r="F19" s="33"/>
      <c r="G19" s="33"/>
      <c r="H19" s="33"/>
      <c r="I19" s="33"/>
      <c r="J19" s="33"/>
      <c r="K19" s="33"/>
      <c r="L19" s="33"/>
    </row>
    <row r="20" spans="1:12">
      <c r="A20" s="76" t="s">
        <v>2</v>
      </c>
      <c r="B20" s="76" t="s">
        <v>3</v>
      </c>
      <c r="C20" s="76" t="s">
        <v>4</v>
      </c>
      <c r="D20" s="79" t="s">
        <v>5</v>
      </c>
      <c r="E20" s="79" t="s">
        <v>6</v>
      </c>
      <c r="F20" s="73" t="s">
        <v>7</v>
      </c>
      <c r="G20" s="76" t="s">
        <v>8</v>
      </c>
      <c r="H20" s="60" t="s">
        <v>9</v>
      </c>
      <c r="I20" s="61"/>
      <c r="J20" s="60" t="s">
        <v>10</v>
      </c>
      <c r="K20" s="61"/>
      <c r="L20" s="64" t="s">
        <v>11</v>
      </c>
    </row>
    <row r="21" spans="1:12">
      <c r="A21" s="77"/>
      <c r="B21" s="77"/>
      <c r="C21" s="77"/>
      <c r="D21" s="80"/>
      <c r="E21" s="80"/>
      <c r="F21" s="74"/>
      <c r="G21" s="77"/>
      <c r="H21" s="62"/>
      <c r="I21" s="63"/>
      <c r="J21" s="62"/>
      <c r="K21" s="63"/>
      <c r="L21" s="65"/>
    </row>
    <row r="22" spans="1:12">
      <c r="A22" s="78"/>
      <c r="B22" s="78"/>
      <c r="C22" s="78"/>
      <c r="D22" s="81"/>
      <c r="E22" s="81"/>
      <c r="F22" s="75"/>
      <c r="G22" s="78"/>
      <c r="H22" s="2" t="s">
        <v>12</v>
      </c>
      <c r="I22" s="3" t="s">
        <v>13</v>
      </c>
      <c r="J22" s="2" t="s">
        <v>12</v>
      </c>
      <c r="K22" s="3" t="s">
        <v>13</v>
      </c>
      <c r="L22" s="66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7">
        <v>1</v>
      </c>
      <c r="B24" s="8" t="s">
        <v>25</v>
      </c>
      <c r="C24" s="12">
        <v>5001049</v>
      </c>
      <c r="D24" s="9">
        <v>2003</v>
      </c>
      <c r="E24" s="10" t="s">
        <v>24</v>
      </c>
      <c r="F24" s="10" t="s">
        <v>24</v>
      </c>
      <c r="G24" s="11">
        <v>1500000</v>
      </c>
      <c r="H24" s="10">
        <v>1</v>
      </c>
      <c r="I24" s="11">
        <f t="shared" ref="I24:I32" si="0">G24*H24</f>
        <v>1500000</v>
      </c>
      <c r="J24" s="10">
        <v>1</v>
      </c>
      <c r="K24" s="11">
        <f t="shared" ref="K24:K31" si="1">J24*G24</f>
        <v>1500000</v>
      </c>
      <c r="L24" s="10"/>
    </row>
    <row r="25" spans="1:12">
      <c r="A25" s="7">
        <v>2</v>
      </c>
      <c r="B25" s="8" t="s">
        <v>36</v>
      </c>
      <c r="C25" s="12">
        <v>5001242</v>
      </c>
      <c r="D25" s="9">
        <v>2006</v>
      </c>
      <c r="E25" s="10" t="s">
        <v>24</v>
      </c>
      <c r="F25" s="10" t="s">
        <v>24</v>
      </c>
      <c r="G25" s="11">
        <v>2250000</v>
      </c>
      <c r="H25" s="10">
        <v>1</v>
      </c>
      <c r="I25" s="11">
        <f t="shared" si="0"/>
        <v>2250000</v>
      </c>
      <c r="J25" s="10">
        <v>1</v>
      </c>
      <c r="K25" s="11">
        <f t="shared" si="1"/>
        <v>2250000</v>
      </c>
      <c r="L25" s="10"/>
    </row>
    <row r="26" spans="1:12">
      <c r="A26" s="7">
        <v>3</v>
      </c>
      <c r="B26" s="8" t="s">
        <v>37</v>
      </c>
      <c r="C26" s="12">
        <v>5001598</v>
      </c>
      <c r="D26" s="9">
        <v>2007</v>
      </c>
      <c r="E26" s="10" t="s">
        <v>24</v>
      </c>
      <c r="F26" s="10" t="s">
        <v>24</v>
      </c>
      <c r="G26" s="11">
        <v>4500000</v>
      </c>
      <c r="H26" s="10">
        <v>1</v>
      </c>
      <c r="I26" s="11">
        <f t="shared" si="0"/>
        <v>4500000</v>
      </c>
      <c r="J26" s="10">
        <v>1</v>
      </c>
      <c r="K26" s="11">
        <f t="shared" si="1"/>
        <v>4500000</v>
      </c>
      <c r="L26" s="10"/>
    </row>
    <row r="27" spans="1:12" ht="24">
      <c r="A27" s="7">
        <v>4</v>
      </c>
      <c r="B27" s="8" t="s">
        <v>38</v>
      </c>
      <c r="C27" s="12" t="s">
        <v>39</v>
      </c>
      <c r="D27" s="9">
        <v>2005</v>
      </c>
      <c r="E27" s="10" t="s">
        <v>24</v>
      </c>
      <c r="F27" s="10" t="s">
        <v>24</v>
      </c>
      <c r="G27" s="11">
        <v>1950000</v>
      </c>
      <c r="H27" s="10">
        <v>1</v>
      </c>
      <c r="I27" s="11">
        <f t="shared" si="0"/>
        <v>1950000</v>
      </c>
      <c r="J27" s="10">
        <v>1</v>
      </c>
      <c r="K27" s="11">
        <f t="shared" si="1"/>
        <v>1950000</v>
      </c>
      <c r="L27" s="10"/>
    </row>
    <row r="28" spans="1:12" ht="15.75">
      <c r="A28" s="7">
        <v>5</v>
      </c>
      <c r="B28" s="4" t="s">
        <v>40</v>
      </c>
      <c r="C28" s="12" t="s">
        <v>41</v>
      </c>
      <c r="D28" s="13">
        <v>2010</v>
      </c>
      <c r="E28" s="12" t="s">
        <v>24</v>
      </c>
      <c r="F28" s="12" t="s">
        <v>24</v>
      </c>
      <c r="G28" s="14">
        <v>590000</v>
      </c>
      <c r="H28" s="12">
        <v>2</v>
      </c>
      <c r="I28" s="11">
        <f t="shared" si="0"/>
        <v>1180000</v>
      </c>
      <c r="J28" s="12">
        <v>2</v>
      </c>
      <c r="K28" s="11">
        <f t="shared" si="1"/>
        <v>1180000</v>
      </c>
      <c r="L28" s="26"/>
    </row>
    <row r="29" spans="1:12" ht="15.75">
      <c r="A29" s="7">
        <v>6</v>
      </c>
      <c r="B29" s="4" t="s">
        <v>42</v>
      </c>
      <c r="C29" s="12" t="s">
        <v>43</v>
      </c>
      <c r="D29" s="13">
        <v>2010</v>
      </c>
      <c r="E29" s="12" t="s">
        <v>24</v>
      </c>
      <c r="F29" s="12" t="s">
        <v>24</v>
      </c>
      <c r="G29" s="14">
        <v>240000</v>
      </c>
      <c r="H29" s="12">
        <v>1</v>
      </c>
      <c r="I29" s="11">
        <f t="shared" si="0"/>
        <v>240000</v>
      </c>
      <c r="J29" s="12">
        <v>1</v>
      </c>
      <c r="K29" s="11">
        <f t="shared" si="1"/>
        <v>240000</v>
      </c>
      <c r="L29" s="26"/>
    </row>
    <row r="30" spans="1:12">
      <c r="A30" s="7">
        <v>7</v>
      </c>
      <c r="B30" s="8" t="s">
        <v>35</v>
      </c>
      <c r="C30" s="12">
        <v>5000983</v>
      </c>
      <c r="D30" s="9">
        <v>2002</v>
      </c>
      <c r="E30" s="10" t="s">
        <v>24</v>
      </c>
      <c r="F30" s="10" t="s">
        <v>24</v>
      </c>
      <c r="G30" s="11">
        <v>1050000</v>
      </c>
      <c r="H30" s="10">
        <v>1</v>
      </c>
      <c r="I30" s="11">
        <f t="shared" si="0"/>
        <v>1050000</v>
      </c>
      <c r="J30" s="10">
        <v>1</v>
      </c>
      <c r="K30" s="11">
        <f t="shared" si="1"/>
        <v>1050000</v>
      </c>
      <c r="L30" s="10"/>
    </row>
    <row r="31" spans="1:12">
      <c r="A31" s="7">
        <v>8</v>
      </c>
      <c r="B31" s="4" t="s">
        <v>44</v>
      </c>
      <c r="C31" s="12">
        <v>5001106</v>
      </c>
      <c r="D31" s="9">
        <v>2004</v>
      </c>
      <c r="E31" s="12" t="s">
        <v>24</v>
      </c>
      <c r="F31" s="12" t="s">
        <v>24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>
      <c r="A32" s="7">
        <v>9</v>
      </c>
      <c r="B32" s="4" t="s">
        <v>45</v>
      </c>
      <c r="C32" s="12">
        <v>5001509</v>
      </c>
      <c r="D32" s="9">
        <v>2007</v>
      </c>
      <c r="E32" s="12" t="s">
        <v>24</v>
      </c>
      <c r="F32" s="12" t="s">
        <v>24</v>
      </c>
      <c r="G32" s="11">
        <v>605000</v>
      </c>
      <c r="H32" s="10">
        <v>10</v>
      </c>
      <c r="I32" s="11">
        <f t="shared" si="0"/>
        <v>6050000</v>
      </c>
      <c r="J32" s="10">
        <v>10</v>
      </c>
      <c r="K32" s="11">
        <f>J32*G32</f>
        <v>6050000</v>
      </c>
      <c r="L32" s="10"/>
    </row>
    <row r="33" spans="1:12">
      <c r="A33" s="7"/>
      <c r="B33" s="57" t="s">
        <v>52</v>
      </c>
      <c r="C33" s="58"/>
      <c r="D33" s="58"/>
      <c r="E33" s="58"/>
      <c r="F33" s="59"/>
      <c r="G33" s="34">
        <f>SUM(G24:G32)</f>
        <v>15415000</v>
      </c>
      <c r="H33" s="35">
        <f>SUM(H24:H32)</f>
        <v>20</v>
      </c>
      <c r="I33" s="34">
        <f>SUM(I24:I32)</f>
        <v>24180000</v>
      </c>
      <c r="J33" s="35">
        <f>SUM(J24:J32)</f>
        <v>20</v>
      </c>
      <c r="K33" s="34">
        <f>SUM(K24:K32)</f>
        <v>24180000</v>
      </c>
      <c r="L33" s="35"/>
    </row>
    <row r="34" spans="1:12">
      <c r="A34" s="96"/>
      <c r="B34" s="97"/>
      <c r="C34" s="97"/>
      <c r="D34" s="97"/>
      <c r="E34" s="97"/>
      <c r="F34" s="97"/>
      <c r="G34" s="98"/>
      <c r="H34" s="99"/>
      <c r="I34" s="98"/>
      <c r="J34" s="99"/>
      <c r="K34" s="98"/>
      <c r="L34" s="99"/>
    </row>
    <row r="35" spans="1:12" ht="15.75">
      <c r="A35" s="68" t="s">
        <v>80</v>
      </c>
      <c r="B35" s="68"/>
      <c r="C35" s="68"/>
      <c r="D35" s="16"/>
      <c r="E35" s="16"/>
      <c r="F35" s="16"/>
      <c r="G35" s="16"/>
      <c r="H35" s="16"/>
      <c r="I35" s="69" t="s">
        <v>97</v>
      </c>
      <c r="J35" s="69"/>
      <c r="K35" s="69"/>
      <c r="L35" s="69"/>
    </row>
    <row r="36" spans="1:12" ht="15.75">
      <c r="A36" s="68" t="s">
        <v>81</v>
      </c>
      <c r="B36" s="68"/>
      <c r="C36" s="68"/>
      <c r="D36" s="70" t="s">
        <v>82</v>
      </c>
      <c r="E36" s="70"/>
      <c r="F36" s="70"/>
      <c r="G36" s="70"/>
      <c r="H36" s="16"/>
      <c r="I36" s="49"/>
      <c r="J36" s="68" t="s">
        <v>46</v>
      </c>
      <c r="K36" s="68"/>
      <c r="L36" s="68"/>
    </row>
    <row r="37" spans="1:12" ht="15.75">
      <c r="A37" s="50"/>
      <c r="B37" s="50"/>
      <c r="C37" s="50"/>
      <c r="D37" s="56" t="s">
        <v>83</v>
      </c>
      <c r="E37" s="56"/>
      <c r="F37" s="56"/>
      <c r="G37" s="56"/>
      <c r="H37" s="56"/>
      <c r="I37" s="56"/>
      <c r="J37" s="16"/>
      <c r="K37" s="16"/>
      <c r="L37" s="16"/>
    </row>
    <row r="38" spans="1:12" ht="15.75">
      <c r="A38" s="50"/>
      <c r="B38" s="50"/>
      <c r="C38" s="50"/>
      <c r="D38" s="56" t="s">
        <v>84</v>
      </c>
      <c r="E38" s="56"/>
      <c r="F38" s="56"/>
      <c r="G38" s="56"/>
      <c r="H38" s="56"/>
      <c r="I38" s="56"/>
      <c r="J38" s="16"/>
      <c r="K38" s="16"/>
      <c r="L38" s="16"/>
    </row>
    <row r="39" spans="1:12" ht="15.75">
      <c r="A39" s="50"/>
      <c r="B39" s="50"/>
      <c r="C39" s="50"/>
      <c r="D39" s="56" t="s">
        <v>85</v>
      </c>
      <c r="E39" s="56"/>
      <c r="F39" s="56"/>
      <c r="G39" s="56"/>
      <c r="H39" s="56"/>
      <c r="I39" s="56"/>
      <c r="J39" s="16"/>
      <c r="K39" s="16"/>
      <c r="L39" s="16"/>
    </row>
    <row r="40" spans="1:12" ht="15.75">
      <c r="A40" s="50"/>
      <c r="B40" s="50"/>
      <c r="C40" s="50"/>
      <c r="D40" s="56" t="s">
        <v>86</v>
      </c>
      <c r="E40" s="56"/>
      <c r="F40" s="56"/>
      <c r="G40" s="56"/>
      <c r="H40" s="56"/>
      <c r="I40" s="56"/>
      <c r="J40" s="16"/>
      <c r="K40" s="16"/>
      <c r="L40" s="16"/>
    </row>
    <row r="41" spans="1:12" ht="15.75">
      <c r="A41" s="68" t="s">
        <v>87</v>
      </c>
      <c r="B41" s="68"/>
      <c r="C41" s="68"/>
      <c r="D41" s="56" t="s">
        <v>88</v>
      </c>
      <c r="E41" s="56"/>
      <c r="F41" s="56"/>
      <c r="G41" s="56"/>
      <c r="H41" s="56"/>
      <c r="I41" s="56"/>
      <c r="J41" s="68" t="s">
        <v>96</v>
      </c>
      <c r="K41" s="68"/>
      <c r="L41" s="68"/>
    </row>
    <row r="42" spans="1:12" ht="15.75">
      <c r="A42" s="50"/>
      <c r="B42" s="50"/>
      <c r="C42" s="50"/>
      <c r="D42" s="56" t="s">
        <v>89</v>
      </c>
      <c r="E42" s="56"/>
      <c r="F42" s="56"/>
      <c r="G42" s="56"/>
      <c r="H42" s="56"/>
      <c r="I42" s="56"/>
      <c r="J42" s="16"/>
      <c r="K42" s="16"/>
      <c r="L42" s="16"/>
    </row>
    <row r="43" spans="1:12">
      <c r="A43" s="16"/>
      <c r="B43" s="16"/>
      <c r="C43" s="16"/>
      <c r="D43" s="56" t="s">
        <v>90</v>
      </c>
      <c r="E43" s="56"/>
      <c r="F43" s="56"/>
      <c r="G43" s="56"/>
      <c r="H43" s="56"/>
      <c r="I43" s="56"/>
      <c r="J43" s="16"/>
      <c r="K43" s="16"/>
      <c r="L43" s="16"/>
    </row>
  </sheetData>
  <mergeCells count="58">
    <mergeCell ref="J41:L41"/>
    <mergeCell ref="D42:I42"/>
    <mergeCell ref="D43:I43"/>
    <mergeCell ref="D38:I38"/>
    <mergeCell ref="D39:I39"/>
    <mergeCell ref="D40:I40"/>
    <mergeCell ref="A41:C41"/>
    <mergeCell ref="D41:I41"/>
    <mergeCell ref="A15:B15"/>
    <mergeCell ref="F15:G15"/>
    <mergeCell ref="J15:L15"/>
    <mergeCell ref="A16:B16"/>
    <mergeCell ref="F16:G16"/>
    <mergeCell ref="J16:L16"/>
    <mergeCell ref="F20:F22"/>
    <mergeCell ref="G20:G22"/>
    <mergeCell ref="H20:I21"/>
    <mergeCell ref="A20:A22"/>
    <mergeCell ref="B20:B22"/>
    <mergeCell ref="C20:C22"/>
    <mergeCell ref="D20:D22"/>
    <mergeCell ref="E20:E22"/>
    <mergeCell ref="A13:B13"/>
    <mergeCell ref="J13:L13"/>
    <mergeCell ref="A14:B14"/>
    <mergeCell ref="F14:G14"/>
    <mergeCell ref="J14:L14"/>
    <mergeCell ref="A11:B11"/>
    <mergeCell ref="F11:G11"/>
    <mergeCell ref="J11:L11"/>
    <mergeCell ref="A12:B12"/>
    <mergeCell ref="F12:G12"/>
    <mergeCell ref="J12:L12"/>
    <mergeCell ref="A6:L6"/>
    <mergeCell ref="A8:L8"/>
    <mergeCell ref="A9:B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D37:I37"/>
    <mergeCell ref="B33:F33"/>
    <mergeCell ref="J20:K21"/>
    <mergeCell ref="L20:L22"/>
    <mergeCell ref="A17:B17"/>
    <mergeCell ref="F17:G17"/>
    <mergeCell ref="J17:L17"/>
    <mergeCell ref="A18:D18"/>
    <mergeCell ref="A35:C35"/>
    <mergeCell ref="I35:L35"/>
    <mergeCell ref="A36:C36"/>
    <mergeCell ref="D36:G36"/>
    <mergeCell ref="J36:L36"/>
  </mergeCells>
  <conditionalFormatting sqref="G24:L34 C24:F32 A20:K23 A24:B34">
    <cfRule type="cellIs" dxfId="1" priority="16" operator="equal">
      <formula>"Thanh lý"</formula>
    </cfRule>
  </conditionalFormatting>
  <conditionalFormatting sqref="G24:L34 C24:F32 A20:K23 A24:B34">
    <cfRule type="cellIs" dxfId="0" priority="15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3" workbookViewId="0">
      <selection activeCell="G12" sqref="G12:I12"/>
    </sheetView>
  </sheetViews>
  <sheetFormatPr defaultRowHeight="15"/>
  <cols>
    <col min="1" max="1" width="5.5703125" style="16" customWidth="1"/>
    <col min="2" max="2" width="23.140625" style="16" customWidth="1"/>
    <col min="3" max="3" width="7.85546875" style="16" customWidth="1"/>
    <col min="4" max="4" width="7.7109375" style="16" customWidth="1"/>
    <col min="5" max="5" width="9.140625" style="16" customWidth="1"/>
    <col min="6" max="6" width="0" style="16" hidden="1" customWidth="1"/>
    <col min="7" max="7" width="5.85546875" style="16" customWidth="1"/>
    <col min="8" max="8" width="10.140625" style="16" customWidth="1"/>
    <col min="9" max="9" width="9" style="16" customWidth="1"/>
    <col min="10" max="10" width="8.7109375" style="16" customWidth="1"/>
    <col min="11" max="11" width="7.28515625" style="16" customWidth="1"/>
    <col min="12" max="12" width="8.5703125" style="16" customWidth="1"/>
    <col min="13" max="13" width="9" style="16" customWidth="1"/>
    <col min="14" max="14" width="10.5703125" style="16" customWidth="1"/>
    <col min="15" max="16384" width="9.140625" style="16"/>
  </cols>
  <sheetData>
    <row r="1" spans="1:14" ht="16.5">
      <c r="A1" s="95" t="s">
        <v>53</v>
      </c>
      <c r="B1" s="95"/>
      <c r="C1" s="95"/>
      <c r="D1" s="95"/>
      <c r="E1" s="95"/>
      <c r="F1" s="1"/>
      <c r="G1" s="1"/>
      <c r="H1" s="71" t="s">
        <v>0</v>
      </c>
      <c r="I1" s="71"/>
      <c r="J1" s="71"/>
      <c r="K1" s="71"/>
      <c r="L1" s="71"/>
      <c r="M1" s="71"/>
      <c r="N1" s="71"/>
    </row>
    <row r="2" spans="1:14" ht="16.5">
      <c r="A2" s="71" t="s">
        <v>50</v>
      </c>
      <c r="B2" s="71"/>
      <c r="C2" s="71"/>
      <c r="D2" s="71"/>
      <c r="E2" s="71"/>
      <c r="F2" s="1"/>
      <c r="G2" s="1"/>
      <c r="H2" s="71" t="s">
        <v>1</v>
      </c>
      <c r="I2" s="71"/>
      <c r="J2" s="71"/>
      <c r="K2" s="71"/>
      <c r="L2" s="71"/>
      <c r="M2" s="71"/>
      <c r="N2" s="71"/>
    </row>
    <row r="3" spans="1:14" ht="16.5">
      <c r="A3" s="71" t="s">
        <v>51</v>
      </c>
      <c r="B3" s="71"/>
      <c r="C3" s="71"/>
      <c r="D3" s="71"/>
      <c r="E3" s="71"/>
      <c r="F3" s="1"/>
      <c r="G3" s="1"/>
      <c r="H3" s="44"/>
      <c r="I3" s="44"/>
      <c r="J3" s="44"/>
      <c r="K3" s="44"/>
      <c r="L3" s="44"/>
      <c r="M3" s="44"/>
      <c r="N3" s="4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1"/>
    </row>
    <row r="5" spans="1:14" ht="16.5">
      <c r="A5" s="71" t="s">
        <v>91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16.5">
      <c r="A6" s="71" t="s">
        <v>54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4" s="51" customFormat="1" ht="16.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s="51" customFormat="1" ht="16.5">
      <c r="A8" s="83" t="s">
        <v>92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44"/>
      <c r="N8" s="44"/>
    </row>
    <row r="9" spans="1:14" s="51" customFormat="1" ht="16.5">
      <c r="A9" s="72" t="s">
        <v>55</v>
      </c>
      <c r="B9" s="72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s="51" customFormat="1" ht="16.5">
      <c r="A10" s="67" t="s">
        <v>56</v>
      </c>
      <c r="B10" s="67"/>
      <c r="C10" s="44"/>
      <c r="D10" s="44"/>
      <c r="E10" s="45" t="s">
        <v>57</v>
      </c>
      <c r="F10" s="46"/>
      <c r="G10" s="67" t="s">
        <v>58</v>
      </c>
      <c r="H10" s="67"/>
      <c r="I10" s="44"/>
      <c r="J10" s="45" t="s">
        <v>59</v>
      </c>
      <c r="K10" s="67" t="s">
        <v>60</v>
      </c>
      <c r="L10" s="67"/>
      <c r="M10" s="67"/>
      <c r="N10" s="67"/>
    </row>
    <row r="11" spans="1:14" s="51" customFormat="1" ht="16.5">
      <c r="A11" s="67" t="s">
        <v>61</v>
      </c>
      <c r="B11" s="67"/>
      <c r="C11" s="44"/>
      <c r="D11" s="44"/>
      <c r="E11" s="45" t="s">
        <v>57</v>
      </c>
      <c r="F11" s="46"/>
      <c r="G11" s="67" t="s">
        <v>62</v>
      </c>
      <c r="H11" s="67"/>
      <c r="I11" s="44"/>
      <c r="J11" s="45" t="s">
        <v>59</v>
      </c>
      <c r="K11" s="67" t="s">
        <v>63</v>
      </c>
      <c r="L11" s="67"/>
      <c r="M11" s="67"/>
      <c r="N11" s="67"/>
    </row>
    <row r="12" spans="1:14" s="51" customFormat="1" ht="16.5">
      <c r="A12" s="67" t="s">
        <v>64</v>
      </c>
      <c r="B12" s="67"/>
      <c r="C12" s="44"/>
      <c r="D12" s="44"/>
      <c r="E12" s="45" t="s">
        <v>57</v>
      </c>
      <c r="F12" s="46"/>
      <c r="G12" s="67" t="s">
        <v>65</v>
      </c>
      <c r="H12" s="67"/>
      <c r="I12" s="67"/>
      <c r="J12" s="45" t="s">
        <v>59</v>
      </c>
      <c r="K12" s="82" t="s">
        <v>66</v>
      </c>
      <c r="L12" s="82"/>
      <c r="M12" s="82"/>
      <c r="N12" s="82"/>
    </row>
    <row r="13" spans="1:14" s="51" customFormat="1" ht="16.5">
      <c r="A13" s="67" t="s">
        <v>67</v>
      </c>
      <c r="B13" s="67"/>
      <c r="C13" s="44"/>
      <c r="D13" s="44"/>
      <c r="E13" s="45" t="s">
        <v>57</v>
      </c>
      <c r="F13" s="46"/>
      <c r="G13" s="47" t="s">
        <v>68</v>
      </c>
      <c r="H13" s="47"/>
      <c r="I13" s="44"/>
      <c r="J13" s="45" t="s">
        <v>59</v>
      </c>
      <c r="K13" s="67" t="s">
        <v>69</v>
      </c>
      <c r="L13" s="67"/>
      <c r="M13" s="67"/>
      <c r="N13" s="67"/>
    </row>
    <row r="14" spans="1:14" s="51" customFormat="1" ht="16.5">
      <c r="A14" s="67" t="s">
        <v>70</v>
      </c>
      <c r="B14" s="67"/>
      <c r="C14" s="44"/>
      <c r="D14" s="44"/>
      <c r="E14" s="45" t="s">
        <v>57</v>
      </c>
      <c r="F14" s="46"/>
      <c r="G14" s="67" t="s">
        <v>71</v>
      </c>
      <c r="H14" s="67"/>
      <c r="I14" s="67"/>
      <c r="J14" s="45" t="s">
        <v>59</v>
      </c>
      <c r="K14" s="67" t="s">
        <v>69</v>
      </c>
      <c r="L14" s="67"/>
      <c r="M14" s="67"/>
      <c r="N14" s="67"/>
    </row>
    <row r="15" spans="1:14" s="51" customFormat="1" ht="16.5">
      <c r="A15" s="67" t="s">
        <v>72</v>
      </c>
      <c r="B15" s="67"/>
      <c r="C15" s="44"/>
      <c r="D15" s="44"/>
      <c r="E15" s="45" t="s">
        <v>57</v>
      </c>
      <c r="F15" s="46"/>
      <c r="G15" s="67" t="s">
        <v>73</v>
      </c>
      <c r="H15" s="67"/>
      <c r="I15" s="44"/>
      <c r="J15" s="45" t="s">
        <v>59</v>
      </c>
      <c r="K15" s="67" t="s">
        <v>69</v>
      </c>
      <c r="L15" s="67"/>
      <c r="M15" s="67"/>
      <c r="N15" s="67"/>
    </row>
    <row r="16" spans="1:14" s="51" customFormat="1" ht="16.5">
      <c r="A16" s="67" t="s">
        <v>74</v>
      </c>
      <c r="B16" s="67"/>
      <c r="C16" s="44"/>
      <c r="D16" s="44"/>
      <c r="E16" s="45" t="s">
        <v>57</v>
      </c>
      <c r="F16" s="46"/>
      <c r="G16" s="67" t="s">
        <v>75</v>
      </c>
      <c r="H16" s="67"/>
      <c r="I16" s="44"/>
      <c r="J16" s="45" t="s">
        <v>59</v>
      </c>
      <c r="K16" s="67" t="s">
        <v>69</v>
      </c>
      <c r="L16" s="67"/>
      <c r="M16" s="67"/>
      <c r="N16" s="67"/>
    </row>
    <row r="17" spans="1:14" ht="16.5">
      <c r="A17" s="67" t="s">
        <v>76</v>
      </c>
      <c r="B17" s="67"/>
      <c r="C17" s="44"/>
      <c r="D17" s="44"/>
      <c r="E17" s="45" t="s">
        <v>57</v>
      </c>
      <c r="F17" s="46"/>
      <c r="G17" s="67" t="s">
        <v>77</v>
      </c>
      <c r="H17" s="67"/>
      <c r="I17" s="67"/>
      <c r="J17" s="45" t="s">
        <v>59</v>
      </c>
      <c r="K17" s="67" t="s">
        <v>78</v>
      </c>
      <c r="L17" s="67"/>
      <c r="M17" s="67"/>
      <c r="N17" s="67"/>
    </row>
    <row r="18" spans="1:14" ht="15" customHeight="1">
      <c r="A18" s="53" t="s">
        <v>93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s="51" customFormat="1" ht="15" customHeight="1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>
      <c r="A20" s="91" t="s">
        <v>2</v>
      </c>
      <c r="B20" s="91" t="s">
        <v>26</v>
      </c>
      <c r="C20" s="93" t="s">
        <v>27</v>
      </c>
      <c r="D20" s="93" t="s">
        <v>28</v>
      </c>
      <c r="E20" s="91" t="s">
        <v>29</v>
      </c>
      <c r="F20" s="91" t="s">
        <v>30</v>
      </c>
      <c r="G20" s="87" t="s">
        <v>31</v>
      </c>
      <c r="H20" s="88"/>
      <c r="I20" s="88"/>
      <c r="J20" s="89"/>
      <c r="K20" s="87" t="s">
        <v>10</v>
      </c>
      <c r="L20" s="88"/>
      <c r="M20" s="89"/>
      <c r="N20" s="64" t="s">
        <v>11</v>
      </c>
    </row>
    <row r="21" spans="1:14" ht="21">
      <c r="A21" s="92"/>
      <c r="B21" s="92"/>
      <c r="C21" s="94"/>
      <c r="D21" s="94"/>
      <c r="E21" s="92"/>
      <c r="F21" s="92"/>
      <c r="G21" s="17" t="s">
        <v>12</v>
      </c>
      <c r="H21" s="17" t="s">
        <v>8</v>
      </c>
      <c r="I21" s="17" t="s">
        <v>32</v>
      </c>
      <c r="J21" s="17" t="s">
        <v>33</v>
      </c>
      <c r="K21" s="17" t="s">
        <v>12</v>
      </c>
      <c r="L21" s="17" t="s">
        <v>32</v>
      </c>
      <c r="M21" s="17" t="s">
        <v>33</v>
      </c>
      <c r="N21" s="66"/>
    </row>
    <row r="22" spans="1:14">
      <c r="A22" s="17" t="s">
        <v>14</v>
      </c>
      <c r="B22" s="17" t="s">
        <v>15</v>
      </c>
      <c r="C22" s="18" t="s">
        <v>16</v>
      </c>
      <c r="D22" s="18" t="s">
        <v>17</v>
      </c>
      <c r="E22" s="17" t="s">
        <v>18</v>
      </c>
      <c r="F22" s="17" t="s">
        <v>17</v>
      </c>
      <c r="G22" s="17">
        <v>1</v>
      </c>
      <c r="H22" s="17">
        <v>2</v>
      </c>
      <c r="I22" s="17">
        <v>3</v>
      </c>
      <c r="J22" s="17">
        <v>4</v>
      </c>
      <c r="K22" s="17">
        <v>5</v>
      </c>
      <c r="L22" s="17">
        <v>6</v>
      </c>
      <c r="M22" s="17">
        <v>7</v>
      </c>
      <c r="N22" s="19">
        <v>8</v>
      </c>
    </row>
    <row r="23" spans="1:14" ht="25.5">
      <c r="A23" s="27" t="s">
        <v>34</v>
      </c>
      <c r="B23" s="23" t="s">
        <v>47</v>
      </c>
      <c r="C23" s="28"/>
      <c r="D23" s="28"/>
      <c r="E23" s="15">
        <v>14005</v>
      </c>
      <c r="F23" s="20" t="s">
        <v>48</v>
      </c>
      <c r="G23" s="24">
        <v>1</v>
      </c>
      <c r="H23" s="25">
        <v>6500000</v>
      </c>
      <c r="I23" s="22">
        <f>H23*G23</f>
        <v>6500000</v>
      </c>
      <c r="J23" s="29">
        <v>5687500</v>
      </c>
      <c r="K23" s="24">
        <v>1</v>
      </c>
      <c r="L23" s="21">
        <f>J23</f>
        <v>5687500</v>
      </c>
      <c r="M23" s="22">
        <f>J23</f>
        <v>5687500</v>
      </c>
      <c r="N23" s="30"/>
    </row>
    <row r="24" spans="1:14">
      <c r="A24" s="36"/>
      <c r="B24" s="84" t="s">
        <v>52</v>
      </c>
      <c r="C24" s="85"/>
      <c r="D24" s="85"/>
      <c r="E24" s="86"/>
      <c r="F24" s="37"/>
      <c r="G24" s="38">
        <f t="shared" ref="G24:M24" si="0">SUM(G23)</f>
        <v>1</v>
      </c>
      <c r="H24" s="39"/>
      <c r="I24" s="40">
        <f t="shared" si="0"/>
        <v>6500000</v>
      </c>
      <c r="J24" s="41">
        <f t="shared" si="0"/>
        <v>5687500</v>
      </c>
      <c r="K24" s="38">
        <f t="shared" si="0"/>
        <v>1</v>
      </c>
      <c r="L24" s="42">
        <f t="shared" si="0"/>
        <v>5687500</v>
      </c>
      <c r="M24" s="40">
        <f t="shared" si="0"/>
        <v>5687500</v>
      </c>
      <c r="N24" s="43"/>
    </row>
    <row r="26" spans="1:14" ht="16.5">
      <c r="A26" s="90" t="s">
        <v>94</v>
      </c>
      <c r="B26" s="90"/>
      <c r="C26" s="90"/>
      <c r="D26" s="90"/>
      <c r="E26" s="55"/>
      <c r="F26" s="55"/>
      <c r="G26" s="55"/>
      <c r="H26" s="68"/>
      <c r="I26" s="68"/>
      <c r="J26" s="68"/>
      <c r="K26" s="69" t="s">
        <v>95</v>
      </c>
      <c r="L26" s="69"/>
      <c r="M26" s="69"/>
      <c r="N26" s="69"/>
    </row>
    <row r="27" spans="1:14" ht="15.75">
      <c r="A27" s="68" t="s">
        <v>81</v>
      </c>
      <c r="B27" s="68"/>
      <c r="C27" s="68"/>
      <c r="D27" s="68"/>
      <c r="E27" s="70" t="s">
        <v>82</v>
      </c>
      <c r="F27" s="70"/>
      <c r="G27" s="70"/>
      <c r="H27" s="70"/>
      <c r="I27" s="51"/>
      <c r="J27" s="49"/>
      <c r="K27" s="68" t="s">
        <v>46</v>
      </c>
      <c r="L27" s="68"/>
      <c r="M27" s="68"/>
      <c r="N27" s="68"/>
    </row>
    <row r="28" spans="1:14">
      <c r="A28" s="51"/>
      <c r="B28" s="51"/>
      <c r="C28" s="51"/>
      <c r="D28" s="51"/>
      <c r="E28" s="56" t="s">
        <v>83</v>
      </c>
      <c r="F28" s="56"/>
      <c r="G28" s="56"/>
      <c r="H28" s="56"/>
      <c r="I28" s="56"/>
      <c r="J28" s="56"/>
      <c r="K28" s="51"/>
      <c r="L28" s="51"/>
      <c r="M28" s="51"/>
      <c r="N28" s="51"/>
    </row>
    <row r="29" spans="1:14">
      <c r="A29" s="51"/>
      <c r="B29" s="51"/>
      <c r="C29" s="51"/>
      <c r="D29" s="51"/>
      <c r="E29" s="56" t="s">
        <v>84</v>
      </c>
      <c r="F29" s="56"/>
      <c r="G29" s="56"/>
      <c r="H29" s="56"/>
      <c r="I29" s="56"/>
      <c r="J29" s="56"/>
      <c r="K29" s="51"/>
      <c r="L29" s="51"/>
      <c r="M29" s="51"/>
      <c r="N29" s="51"/>
    </row>
    <row r="30" spans="1:14">
      <c r="A30" s="51"/>
      <c r="B30" s="51"/>
      <c r="C30" s="51"/>
      <c r="D30" s="51"/>
      <c r="E30" s="56" t="s">
        <v>85</v>
      </c>
      <c r="F30" s="56"/>
      <c r="G30" s="56"/>
      <c r="H30" s="56"/>
      <c r="I30" s="56"/>
      <c r="J30" s="56"/>
      <c r="K30" s="51"/>
      <c r="L30" s="51"/>
      <c r="M30" s="51"/>
      <c r="N30" s="51"/>
    </row>
    <row r="31" spans="1:14">
      <c r="A31" s="51"/>
      <c r="B31" s="51"/>
      <c r="C31" s="51"/>
      <c r="D31" s="51"/>
      <c r="E31" s="56" t="s">
        <v>86</v>
      </c>
      <c r="F31" s="56"/>
      <c r="G31" s="56"/>
      <c r="H31" s="56"/>
      <c r="I31" s="56"/>
      <c r="J31" s="56"/>
      <c r="K31" s="51"/>
      <c r="L31" s="51"/>
      <c r="M31" s="51"/>
      <c r="N31" s="51"/>
    </row>
    <row r="32" spans="1:14" ht="15.75">
      <c r="A32" s="68" t="s">
        <v>87</v>
      </c>
      <c r="B32" s="68"/>
      <c r="C32" s="68"/>
      <c r="D32" s="68"/>
      <c r="E32" s="56" t="s">
        <v>88</v>
      </c>
      <c r="F32" s="56"/>
      <c r="G32" s="56"/>
      <c r="H32" s="56"/>
      <c r="I32" s="56"/>
      <c r="J32" s="56"/>
      <c r="K32" s="68" t="s">
        <v>96</v>
      </c>
      <c r="L32" s="68"/>
      <c r="M32" s="68"/>
      <c r="N32" s="68"/>
    </row>
    <row r="33" spans="1:14">
      <c r="A33" s="51"/>
      <c r="B33" s="51"/>
      <c r="C33" s="51"/>
      <c r="D33" s="51"/>
      <c r="E33" s="56" t="s">
        <v>89</v>
      </c>
      <c r="F33" s="56"/>
      <c r="G33" s="56"/>
      <c r="H33" s="56"/>
      <c r="I33" s="56"/>
      <c r="J33" s="56"/>
      <c r="K33" s="51"/>
      <c r="L33" s="51"/>
      <c r="M33" s="51"/>
      <c r="N33" s="51"/>
    </row>
    <row r="34" spans="1:14">
      <c r="A34" s="51"/>
      <c r="B34" s="51"/>
      <c r="C34" s="51"/>
      <c r="D34" s="51"/>
      <c r="E34" s="56" t="s">
        <v>90</v>
      </c>
      <c r="F34" s="56"/>
      <c r="G34" s="56"/>
      <c r="H34" s="56"/>
      <c r="I34" s="56"/>
      <c r="J34" s="56"/>
      <c r="K34" s="51"/>
      <c r="L34" s="51"/>
      <c r="M34" s="51"/>
      <c r="N34" s="51"/>
    </row>
  </sheetData>
  <mergeCells count="57">
    <mergeCell ref="A27:D27"/>
    <mergeCell ref="E27:H27"/>
    <mergeCell ref="K27:N27"/>
    <mergeCell ref="A6:N6"/>
    <mergeCell ref="A1:E1"/>
    <mergeCell ref="H1:N1"/>
    <mergeCell ref="A2:E2"/>
    <mergeCell ref="H2:N2"/>
    <mergeCell ref="A5:N5"/>
    <mergeCell ref="A3:E3"/>
    <mergeCell ref="G17:I17"/>
    <mergeCell ref="G12:I12"/>
    <mergeCell ref="K26:N26"/>
    <mergeCell ref="F20:F21"/>
    <mergeCell ref="G20:J20"/>
    <mergeCell ref="A20:A21"/>
    <mergeCell ref="B20:B21"/>
    <mergeCell ref="C20:C21"/>
    <mergeCell ref="D20:D21"/>
    <mergeCell ref="E20:E21"/>
    <mergeCell ref="A8:L8"/>
    <mergeCell ref="A9:B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K13:N13"/>
    <mergeCell ref="A14:B14"/>
    <mergeCell ref="G14:I14"/>
    <mergeCell ref="K14:N14"/>
    <mergeCell ref="A32:D32"/>
    <mergeCell ref="E32:J32"/>
    <mergeCell ref="A15:B15"/>
    <mergeCell ref="G15:H15"/>
    <mergeCell ref="K15:N15"/>
    <mergeCell ref="A16:B16"/>
    <mergeCell ref="G16:H16"/>
    <mergeCell ref="K16:N16"/>
    <mergeCell ref="B24:E24"/>
    <mergeCell ref="K20:M20"/>
    <mergeCell ref="N20:N21"/>
    <mergeCell ref="A17:B17"/>
    <mergeCell ref="K17:N17"/>
    <mergeCell ref="A26:D26"/>
    <mergeCell ref="H26:J26"/>
    <mergeCell ref="K32:N32"/>
    <mergeCell ref="E33:J33"/>
    <mergeCell ref="E34:J34"/>
    <mergeCell ref="E28:J28"/>
    <mergeCell ref="E29:J29"/>
    <mergeCell ref="E30:J30"/>
    <mergeCell ref="E31:J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2015-01-30T03:55:14Z</dcterms:modified>
</cp:coreProperties>
</file>